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<sst xmlns="http://schemas.openxmlformats.org/spreadsheetml/2006/main" count="269" uniqueCount="183">
  <si>
    <t>Dossier</t>
  </si>
  <si>
    <t>Date</t>
  </si>
  <si>
    <t>Phase</t>
  </si>
  <si>
    <t>Indice</t>
  </si>
  <si>
    <t>MAITRE D'OUVRAGE
CHU de ST ETIENNE
13 rue Ambroise Paré
42100 SAINT ETIENNE</t>
  </si>
  <si>
    <t>ECONOMISTE DE LA CONSTRUCTION : 
    CM économistes
    6 Rue de Molina
    42000 SAINT ETIENNE
    Tél : 04.77.92.39.42
    Mél : contact@cm-economistes.fr</t>
  </si>
  <si>
    <t>BE STRUCTURE : 
    INGENIERIE CONSTRUCTION
    17 B rue de la Presse
    42000 SAINT-ETIENNE
    Tél : 04.77.91.30.50
    Mél : q.pastor@bet-ic.com</t>
  </si>
  <si>
    <t>BE FLUIDES : 
    COGIFLUIDES
    51 rue Sibert - Parc Novaciérie
    42400 SAINT-CHAMOND
    Tél : 04 77 25 70 00
    Mél : contact@cogifluide.com</t>
  </si>
  <si>
    <t>ARCHITECTE : 
    CLEMENSON ARCHITECTES
    7 rue Jean Zay
    42270 SAINT PRIEST EN JAREZ
    Tél : 09.87.44.70.41
    Mél : agence@clemenson-architectes.com</t>
  </si>
  <si>
    <t>ARCHITECTE : 
    AA GROUP
    1 rue Elisée Reclus
    42000  SAINT-ETIENNE
    Tél : 04.77.49.20.70   Fax : 04.77.32.69.06
    Mél : arch@aagroup.fr</t>
  </si>
  <si>
    <t>NIV</t>
  </si>
  <si>
    <t>CODE</t>
  </si>
  <si>
    <t>CODE_CAO</t>
  </si>
  <si>
    <t>TITRE1</t>
  </si>
  <si>
    <t>M1</t>
  </si>
  <si>
    <t>M2</t>
  </si>
  <si>
    <t>M3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</si>
  <si>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</si>
  <si>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</si>
  <si>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</si>
  <si>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</si>
  <si>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</si>
  <si>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</si>
  <si>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</si>
  <si>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</si>
  <si>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</si>
  <si>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</si>
  <si>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</si>
  <si>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</si>
  <si>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</si>
  <si>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</si>
  <si>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</si>
  <si>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</si>
  <si>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</si>
  <si>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</si>
  <si>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</si>
  <si>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Variantes /
 Prestations supplémentaires éventuelles</t>
  </si>
  <si>
    <t>Numéro
 Prestations supplémentaires éventuelles</t>
  </si>
  <si>
    <t>Taux TVA</t>
  </si>
  <si>
    <t>Marque</t>
  </si>
  <si>
    <t>Référence</t>
  </si>
  <si>
    <t>Commentaire</t>
  </si>
  <si>
    <t>Localisation</t>
  </si>
  <si>
    <t>Lot n°02</t>
  </si>
  <si>
    <t>ECHAFAUDAGES</t>
  </si>
  <si>
    <t>5.&amp;</t>
  </si>
  <si>
    <t>8.&amp;</t>
  </si>
  <si>
    <t>02.1</t>
  </si>
  <si>
    <t>02.1.1</t>
  </si>
  <si>
    <t>PRINCIPE DE MISE EN PLACE DES ECHAFAUDAGES SUR LES FACADES</t>
  </si>
  <si>
    <t>8.T</t>
  </si>
  <si>
    <t>02.1.2</t>
  </si>
  <si>
    <t>PRESTATIONS A INTEGRER AUX PRIX UNITAIRES</t>
  </si>
  <si>
    <t>02.1.3</t>
  </si>
  <si>
    <t>SIGNALISATIONS ET SECURITE</t>
  </si>
  <si>
    <t>02.1.4</t>
  </si>
  <si>
    <t>ECHAFAUDAGES DE PIEDS &amp; PROTECTIONS</t>
  </si>
  <si>
    <t>6.T</t>
  </si>
  <si>
    <t>02.1.4.1</t>
  </si>
  <si>
    <t xml:space="preserve">ECHAFAUDAGE DE PIEDS TUBULAIRE </t>
  </si>
  <si>
    <t>9.T</t>
  </si>
  <si>
    <t>9.UMOD</t>
  </si>
  <si>
    <t>Mode de métré : Compté du TN jusqu'à l'acrotère ou jusqu'à la toiture tuile</t>
  </si>
  <si>
    <t>9.L</t>
  </si>
  <si>
    <t>Localisation : FACADE SUD</t>
  </si>
  <si>
    <t>9.M.A</t>
  </si>
  <si>
    <t>9.M.FS</t>
  </si>
  <si>
    <t>Localisation : FACADE NORD (bâtiment principal)</t>
  </si>
  <si>
    <t>9.M.B</t>
  </si>
  <si>
    <t>9.M.FN</t>
  </si>
  <si>
    <t>Localisation : FACADE OUEST (bâtiment principal)</t>
  </si>
  <si>
    <t>9.M.D</t>
  </si>
  <si>
    <t>9.M.FO</t>
  </si>
  <si>
    <t>Localisation : FACADE EST (bâtiment principal)</t>
  </si>
  <si>
    <t>9.M.F</t>
  </si>
  <si>
    <t>9.M.FE</t>
  </si>
  <si>
    <t>Localisation : FACADE OUEST AILE NORD</t>
  </si>
  <si>
    <t>9.M.C</t>
  </si>
  <si>
    <t>9.M.FON</t>
  </si>
  <si>
    <t>Localisation : FACADE NORD AILE NORD</t>
  </si>
  <si>
    <t>9.M.E</t>
  </si>
  <si>
    <t>9.M.FNN</t>
  </si>
  <si>
    <t>Localisation : FACADE EST AILE NORD</t>
  </si>
  <si>
    <t>9.M.H</t>
  </si>
  <si>
    <t>9.M.FEN</t>
  </si>
  <si>
    <t>Localisation : murs de la terrasse technique côté intérieur</t>
  </si>
  <si>
    <t>9.M.G</t>
  </si>
  <si>
    <t>9.M.Z</t>
  </si>
  <si>
    <t>9.&amp;</t>
  </si>
  <si>
    <t>02.1.4.2</t>
  </si>
  <si>
    <t>SAPINES - PLATEFORMES ELEVATRICES DE MANUTENTION DES MATERIAUX / Appro R+1</t>
  </si>
  <si>
    <t>Localisation : FACADE SUD
Plateforme pour approvisionnement du R+1 suivant plan PIC établi par l'Architecte</t>
  </si>
  <si>
    <t>02.1.4.3</t>
  </si>
  <si>
    <t>SAPINES - PLATEFORMES ELEVATRICES DE MANUTENTION DES MATERIAUX / Appro R+2</t>
  </si>
  <si>
    <t>Localisation : FACADE SUD
Plateforme pour approvisionnement du R+2 suivant le plan PIC établi par l'Architecte</t>
  </si>
  <si>
    <t>02.1.4.4</t>
  </si>
  <si>
    <t>SAPINES - PLATEFORMES ELEVATRICES DE MANUTENTION DES MATERIAUX / Appro R+3</t>
  </si>
  <si>
    <t>Localisation : FACADE NORD
Plateforme pour approvisionnement du R+3 suivant le plan PIC établi par l'Architecte</t>
  </si>
  <si>
    <t>6.&amp;</t>
  </si>
  <si>
    <t>3.&amp;</t>
  </si>
  <si>
    <t>Total H.T. :</t>
  </si>
  <si>
    <t>Total T.V.A. (20%) :</t>
  </si>
  <si>
    <t>Total T.T.C. :</t>
  </si>
  <si>
    <t>7.COMMERCIAL(VBASE).100%..100,00</t>
  </si>
  <si>
    <t>RECAPITULATIF
Lot n°02 ECHAFAUDAGES</t>
  </si>
  <si>
    <t>RECAPITULATIF DES CHAPITRES</t>
  </si>
  <si>
    <t>02.1 - ECHAFAUDAGES</t>
  </si>
  <si>
    <t>Total du lot ECHAFAUDAGES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</si>
  <si>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</si>
  <si>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</si>
  <si>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</si>
  <si>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</si>
  <si>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</si>
  <si>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</si>
  <si>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</si>
  <si>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</si>
  <si>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</si>
  <si>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</si>
  <si>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</si>
  <si>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</si>
  <si>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</si>
  <si>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</si>
  <si>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</si>
  <si>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</si>
  <si>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</si>
  <si>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</si>
  <si>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</si>
  <si>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</si>
  <si>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</si>
  <si>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</si>
  <si>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</si>
  <si>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</si>
  <si>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</si>
  <si>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</si>
  <si>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</si>
  <si>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</si>
  <si>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</si>
  <si>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</si>
  <si>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</si>
  <si>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D.P.G.F.</t>
  </si>
  <si>
    <t>Rénovation et aménagement du Pavillon n°26 (CHU Bellevue)</t>
  </si>
  <si>
    <t>D241204</t>
  </si>
  <si>
    <t>10/07/2026</t>
  </si>
  <si>
    <t>DCE</t>
  </si>
  <si>
    <t>1.01</t>
  </si>
  <si>
    <t>13 Rue Ambroise Paré</t>
  </si>
  <si>
    <t>42100 SAINT ETIENNE</t>
  </si>
  <si>
    <t>VERSION</t>
  </si>
  <si>
    <t>4.00</t>
  </si>
  <si>
    <t>TYPEDOC</t>
  </si>
  <si>
    <t>DPGF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</si>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</sst>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.00"/>
    <numFmt numFmtId="165" formatCode="0.00%"/>
    <numFmt numFmtId="166" formatCode="#,##0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u/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4" fillId="0" borderId="9" xfId="0" applyFont="1" applyBorder="1" applyAlignment="1">
      <alignment horizontal="right" vertical="top" wrapText="1"/>
    </xf>
    <xf numFmtId="164" fontId="14" fillId="0" borderId="9" xfId="0" applyNumberFormat="1" applyFont="1" applyBorder="1" applyAlignment="1">
      <alignment horizontal="right" vertical="top" wrapText="1"/>
    </xf>
    <xf numFmtId="164" fontId="14" fillId="0" borderId="11" xfId="0" applyNumberFormat="1" applyFont="1" applyBorder="1" applyAlignment="1" applyProtection="1">
      <alignment horizontal="right" vertical="top" wrapText="1"/>
      <protection locked="0"/>
    </xf>
    <xf numFmtId="164" fontId="11" fillId="0" borderId="11" xfId="0" applyNumberFormat="1" applyFont="1" applyBorder="1" applyAlignment="1" applyProtection="1">
      <alignment vertical="top" wrapText="1"/>
      <protection locked="0"/>
    </xf>
    <xf numFmtId="164" fontId="11" fillId="0" borderId="9" xfId="0" applyNumberFormat="1" applyFont="1" applyBorder="1" applyAlignment="1">
      <alignment vertical="top" wrapText="1"/>
    </xf>
    <xf numFmtId="165" fontId="4" fillId="0" borderId="0" xfId="0" applyNumberFormat="1" applyFont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166" fontId="14" fillId="0" borderId="9" xfId="0" applyNumberFormat="1" applyFont="1" applyBorder="1" applyAlignment="1">
      <alignment horizontal="right" vertical="top" wrapText="1"/>
    </xf>
    <xf numFmtId="166" fontId="14" fillId="0" borderId="11" xfId="0" applyNumberFormat="1" applyFont="1" applyBorder="1" applyAlignment="1" applyProtection="1">
      <alignment horizontal="right" vertical="top" wrapText="1"/>
      <protection locked="0"/>
    </xf>
    <xf numFmtId="0" fontId="17" fillId="0" borderId="1" xfId="0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right" vertical="top" wrapText="1"/>
    </xf>
    <xf numFmtId="0" fontId="17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7" fillId="0" borderId="6" xfId="0" applyFont="1" applyBorder="1" applyAlignment="1">
      <alignment vertical="top" wrapText="1"/>
    </xf>
    <xf numFmtId="0" fontId="17" fillId="0" borderId="7" xfId="0" applyFont="1" applyBorder="1" applyAlignment="1">
      <alignment vertical="top" wrapText="1"/>
    </xf>
    <xf numFmtId="167" fontId="17" fillId="0" borderId="7" xfId="0" applyNumberFormat="1" applyFont="1" applyBorder="1" applyAlignment="1">
      <alignment horizontal="right" vertical="top" wrapText="1"/>
    </xf>
    <xf numFmtId="167" fontId="17" fillId="0" borderId="8" xfId="0" applyNumberFormat="1" applyFont="1" applyBorder="1" applyAlignment="1">
      <alignment horizontal="right" vertical="top" wrapText="1"/>
    </xf>
    <xf numFmtId="0" fontId="17" fillId="0" borderId="4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167" fontId="17" fillId="0" borderId="0" xfId="0" applyNumberFormat="1" applyFont="1" applyAlignment="1">
      <alignment horizontal="right" vertical="top" wrapText="1"/>
    </xf>
    <xf numFmtId="167" fontId="17" fillId="0" borderId="5" xfId="0" applyNumberFormat="1" applyFont="1" applyBorder="1" applyAlignment="1">
      <alignment horizontal="righ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 wrapText="1"/>
    </xf>
    <xf numFmtId="0" fontId="20" fillId="0" borderId="12" xfId="0" applyFont="1" applyBorder="1" applyAlignment="1">
      <alignment vertical="top" wrapText="1"/>
    </xf>
    <xf numFmtId="0" fontId="2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17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8" xfId="0" applyNumberFormat="1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7" fontId="3" fillId="0" borderId="20" xfId="0" applyNumberFormat="1" applyFont="1" applyBorder="1" applyAlignment="1">
      <alignment vertical="top" wrapText="1"/>
    </xf>
    <xf numFmtId="167" fontId="1" fillId="0" borderId="20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1" fillId="0" borderId="2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5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5" fontId="6" fillId="0" borderId="10" xfId="0" applyNumberFormat="1" applyFont="1" applyBorder="1" applyAlignment="1">
      <alignment horizontal="right" vertical="top" wrapText="1"/>
    </xf>
    <xf numFmtId="165" fontId="6" fillId="0" borderId="24" xfId="0" applyNumberFormat="1" applyFont="1" applyBorder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vertical="top" wrapText="1"/>
      <protection locked="0"/>
    </xf>
    <xf numFmtId="168" fontId="6" fillId="0" borderId="11" xfId="0" applyNumberFormat="1" applyFont="1" applyBorder="1" applyAlignment="1" applyProtection="1">
      <alignment vertical="top" wrapText="1"/>
      <protection locked="0"/>
    </xf>
    <xf numFmtId="169" fontId="6" fillId="0" borderId="11" xfId="0" applyNumberFormat="1" applyFont="1" applyBorder="1" applyAlignment="1" applyProtection="1">
      <alignment vertical="top" wrapText="1"/>
      <protection locked="0"/>
    </xf>
    <xf numFmtId="0" fontId="2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170" fontId="6" fillId="0" borderId="11" xfId="0" applyNumberFormat="1" applyFont="1" applyBorder="1" applyAlignment="1" applyProtection="1">
      <alignment horizontal="right" vertical="top" wrapText="1"/>
      <protection locked="0"/>
    </xf>
    <xf numFmtId="167" fontId="6" fillId="0" borderId="11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728663</xdr:colOff>
      <xdr:row>1</xdr:row>
      <xdr:rowOff>42863</xdr:rowOff>
    </xdr:from>
    <xdr:to>
      <xdr:col>7</xdr:col>
      <xdr:colOff>240713</xdr:colOff>
      <xdr:row>9</xdr:row>
      <xdr:rowOff>68014</xdr:rowOff>
    </xdr:to>
    <xdr:pic>
      <xdr:nvPicPr>
        <xdr:cNvPr id="2" name="Picture 1" descr="{e7db1f38-db1f-48f7-a49c-51713e0e2c05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2838" y="157163"/>
          <a:ext cx="2160000" cy="939552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51</xdr:row>
      <xdr:rowOff>38100</xdr:rowOff>
    </xdr:from>
    <xdr:to>
      <xdr:col>4</xdr:col>
      <xdr:colOff>922337</xdr:colOff>
      <xdr:row>54</xdr:row>
      <xdr:rowOff>74118</xdr:rowOff>
    </xdr:to>
    <xdr:pic>
      <xdr:nvPicPr>
        <xdr:cNvPr id="3" name="Picture 2" descr="{6d36974e-0375-4628-a280-44cd8757fc6d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867400"/>
          <a:ext cx="889000" cy="37891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95250</xdr:rowOff>
    </xdr:from>
    <xdr:to>
      <xdr:col>1</xdr:col>
      <xdr:colOff>636587</xdr:colOff>
      <xdr:row>85</xdr:row>
      <xdr:rowOff>12700</xdr:rowOff>
    </xdr:to>
    <xdr:pic>
      <xdr:nvPicPr>
        <xdr:cNvPr id="4" name="Picture 3" descr="{d3c0f78a-e629-4fb2-9d45-6ef1ebbc28b6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1249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74</xdr:row>
      <xdr:rowOff>52388</xdr:rowOff>
    </xdr:from>
    <xdr:to>
      <xdr:col>1</xdr:col>
      <xdr:colOff>636587</xdr:colOff>
      <xdr:row>76</xdr:row>
      <xdr:rowOff>53597</xdr:rowOff>
    </xdr:to>
    <xdr:pic>
      <xdr:nvPicPr>
        <xdr:cNvPr id="5" name="Picture 4" descr="{d12bc275-2bc8-4a8f-a20c-e718b2839819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510588"/>
          <a:ext cx="603250" cy="22981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19050</xdr:rowOff>
    </xdr:from>
    <xdr:to>
      <xdr:col>1</xdr:col>
      <xdr:colOff>636587</xdr:colOff>
      <xdr:row>69</xdr:row>
      <xdr:rowOff>88900</xdr:rowOff>
    </xdr:to>
    <xdr:pic>
      <xdr:nvPicPr>
        <xdr:cNvPr id="6" name="Picture 5" descr="{89971e9c-fc81-42cd-bd51-024a9f8d5d0e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77150"/>
          <a:ext cx="603250" cy="2984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60</xdr:row>
      <xdr:rowOff>85725</xdr:rowOff>
    </xdr:from>
    <xdr:to>
      <xdr:col>1</xdr:col>
      <xdr:colOff>641350</xdr:colOff>
      <xdr:row>62</xdr:row>
      <xdr:rowOff>36308</xdr:rowOff>
    </xdr:to>
    <xdr:pic>
      <xdr:nvPicPr>
        <xdr:cNvPr id="7" name="Picture 6" descr="{ac0f6c5c-6c26-467c-9901-deec6e780de0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943725"/>
          <a:ext cx="603250" cy="179183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0490c735-c62e-4ce0-a3b0-93ae8782a51c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1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7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129"/>
  <sheetViews>
    <sheetView showGridLines="0" tabSelected="1" workbookViewId="0">
      <pane ySplit="3" topLeftCell="A4" activePane="bottomLeft" state="frozen"/>
      <selection pane="bottomLeft" activeCell="J34" sqref="J34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21.140625" customWidth="1"/>
    <col min="5" max="10" width="8.140625" customWidth="1"/>
    <col min="11" max="12" width="12.5703125" customWidth="1"/>
    <col min="13" max="13" width="10.7109375" customWidth="1"/>
    <col min="14" max="14" width="0" hidden="1" customWidth="1"/>
    <col min="15" max="15" width="10.7109375" customWidth="1"/>
    <col min="16" max="19" width="0" hidden="1" customWidth="1"/>
    <col min="20" max="69" width="10.7109375" customWidth="1"/>
  </cols>
  <sheetData>
    <row r="1" spans="1:19" hidden="1">
      <c r="A1" s="7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17</v>
      </c>
      <c r="I1" s="7" t="s">
        <v>18</v>
      </c>
      <c r="J1" s="7" t="s">
        <v>19</v>
      </c>
      <c r="K1" s="7" t="s">
        <v>20</v>
      </c>
      <c r="L1" s="7" t="s">
        <v>21</v>
      </c>
      <c r="M1" s="7" t="s">
        <v>22</v>
      </c>
      <c r="O1" s="7" t="s">
        <v>23</v>
      </c>
      <c r="P1" s="7" t="s">
        <v>24</v>
      </c>
      <c r="Q1" s="7" t="s">
        <v>25</v>
      </c>
      <c r="R1" s="7" t="s">
        <v>26</v>
      </c>
      <c r="S1" s="7" t="s">
        <v>27</v>
      </c>
    </row>
    <row r="3" spans="1:19">
      <c r="A3" s="7" t="s">
        <v>28</v>
      </c>
      <c r="B3" s="26" t="s">
        <v>29</v>
      </c>
      <c r="C3" s="26" t="s">
        <v>30</v>
      </c>
      <c r="D3" s="26" t="s">
        <v>31</v>
      </c>
      <c r="E3" s="26"/>
      <c r="F3" s="26"/>
      <c r="G3" s="26"/>
      <c r="H3" s="26" t="s">
        <v>17</v>
      </c>
      <c r="I3" s="26" t="s">
        <v>32</v>
      </c>
      <c r="J3" s="26" t="s">
        <v>33</v>
      </c>
      <c r="K3" s="26" t="s">
        <v>34</v>
      </c>
      <c r="L3" s="26" t="s">
        <v>35</v>
      </c>
      <c r="M3" s="26" t="s">
        <v>36</v>
      </c>
      <c r="N3" s="26" t="s">
        <v>37</v>
      </c>
      <c r="O3" s="26" t="s">
        <v>38</v>
      </c>
      <c r="P3" s="26" t="s">
        <v>39</v>
      </c>
      <c r="Q3" s="26" t="s">
        <v>40</v>
      </c>
      <c r="R3" s="26" t="s">
        <v>41</v>
      </c>
      <c r="S3" s="26" t="s">
        <v>42</v>
      </c>
    </row>
    <row r="4" spans="1:19" ht="15.75" customHeight="1">
      <c r="A4" s="7">
        <v>2</v>
      </c>
      <c r="B4" s="27" t="s">
        <v>43</v>
      </c>
      <c r="C4" s="27"/>
      <c r="D4" s="28" t="s">
        <v>44</v>
      </c>
      <c r="E4" s="28"/>
      <c r="F4" s="28"/>
      <c r="G4" s="28"/>
      <c r="H4" s="28"/>
      <c r="I4" s="28"/>
      <c r="J4" s="28"/>
      <c r="K4" s="28"/>
      <c r="L4" s="28"/>
      <c r="M4" s="7"/>
    </row>
    <row r="5" spans="1:19" hidden="1">
      <c r="A5" s="7">
        <v>5</v>
      </c>
    </row>
    <row r="6" spans="1:19" hidden="1">
      <c r="A6" s="7" t="s">
        <v>45</v>
      </c>
    </row>
    <row r="7" spans="1:19" hidden="1">
      <c r="A7" s="7">
        <v>5</v>
      </c>
    </row>
    <row r="8" spans="1:19" hidden="1">
      <c r="A8" s="7" t="s">
        <v>45</v>
      </c>
    </row>
    <row r="9" spans="1:19" hidden="1">
      <c r="A9" s="7">
        <v>8</v>
      </c>
    </row>
    <row r="10" spans="1:19" hidden="1">
      <c r="A10" s="7" t="s">
        <v>46</v>
      </c>
    </row>
    <row r="11" spans="1:19" ht="15.75" customHeight="1">
      <c r="A11" s="7">
        <v>3</v>
      </c>
      <c r="B11" s="27" t="s">
        <v>47</v>
      </c>
      <c r="C11" s="27"/>
      <c r="D11" s="28" t="s">
        <v>44</v>
      </c>
      <c r="E11" s="28"/>
      <c r="F11" s="28"/>
      <c r="G11" s="28"/>
      <c r="H11" s="28"/>
      <c r="I11" s="28"/>
      <c r="J11" s="28"/>
      <c r="K11" s="28"/>
      <c r="L11" s="28"/>
      <c r="M11" s="7"/>
    </row>
    <row r="12" spans="1:19" ht="24" customHeight="1">
      <c r="A12" s="7">
        <v>8</v>
      </c>
      <c r="B12" s="29" t="s">
        <v>48</v>
      </c>
      <c r="C12" s="29"/>
      <c r="D12" s="30" t="s">
        <v>49</v>
      </c>
      <c r="E12" s="30"/>
      <c r="F12" s="30"/>
      <c r="G12" s="30"/>
      <c r="H12" s="31"/>
      <c r="I12" s="31"/>
      <c r="J12" s="31"/>
      <c r="K12" s="31"/>
      <c r="L12" s="32"/>
      <c r="M12" s="7"/>
    </row>
    <row r="13" spans="1:19" hidden="1">
      <c r="A13" s="7" t="s">
        <v>50</v>
      </c>
    </row>
    <row r="14" spans="1:19" hidden="1">
      <c r="A14" s="7" t="s">
        <v>50</v>
      </c>
    </row>
    <row r="15" spans="1:19" hidden="1">
      <c r="A15" s="7" t="s">
        <v>50</v>
      </c>
    </row>
    <row r="16" spans="1:19" hidden="1">
      <c r="A16" s="7" t="s">
        <v>46</v>
      </c>
    </row>
    <row r="17" spans="1:13">
      <c r="A17" s="7">
        <v>8</v>
      </c>
      <c r="B17" s="29" t="s">
        <v>51</v>
      </c>
      <c r="C17" s="29"/>
      <c r="D17" s="30" t="s">
        <v>52</v>
      </c>
      <c r="E17" s="30"/>
      <c r="F17" s="30"/>
      <c r="G17" s="30"/>
      <c r="H17" s="31"/>
      <c r="I17" s="31"/>
      <c r="J17" s="31"/>
      <c r="K17" s="31"/>
      <c r="L17" s="32"/>
      <c r="M17" s="7"/>
    </row>
    <row r="18" spans="1:13" hidden="1">
      <c r="A18" s="7" t="s">
        <v>50</v>
      </c>
    </row>
    <row r="19" spans="1:13" hidden="1">
      <c r="A19" s="7" t="s">
        <v>46</v>
      </c>
    </row>
    <row r="20" spans="1:13">
      <c r="A20" s="7">
        <v>8</v>
      </c>
      <c r="B20" s="29" t="s">
        <v>53</v>
      </c>
      <c r="C20" s="29"/>
      <c r="D20" s="30" t="s">
        <v>54</v>
      </c>
      <c r="E20" s="30"/>
      <c r="F20" s="30"/>
      <c r="G20" s="30"/>
      <c r="H20" s="31"/>
      <c r="I20" s="31"/>
      <c r="J20" s="31"/>
      <c r="K20" s="31"/>
      <c r="L20" s="32"/>
      <c r="M20" s="7"/>
    </row>
    <row r="21" spans="1:13" hidden="1">
      <c r="A21" s="7" t="s">
        <v>50</v>
      </c>
    </row>
    <row r="22" spans="1:13" hidden="1">
      <c r="A22" s="7" t="s">
        <v>50</v>
      </c>
    </row>
    <row r="23" spans="1:13" hidden="1">
      <c r="A23" s="7" t="s">
        <v>46</v>
      </c>
    </row>
    <row r="24" spans="1:13">
      <c r="A24" s="7">
        <v>6</v>
      </c>
      <c r="B24" s="27" t="s">
        <v>55</v>
      </c>
      <c r="C24" s="27"/>
      <c r="D24" s="33" t="s">
        <v>56</v>
      </c>
      <c r="E24" s="33"/>
      <c r="F24" s="33"/>
      <c r="G24" s="33"/>
      <c r="H24" s="33"/>
      <c r="I24" s="33"/>
      <c r="J24" s="33"/>
      <c r="K24" s="33"/>
      <c r="L24" s="33"/>
      <c r="M24" s="7"/>
    </row>
    <row r="25" spans="1:13" hidden="1">
      <c r="A25" s="7" t="s">
        <v>57</v>
      </c>
    </row>
    <row r="26" spans="1:13" hidden="1">
      <c r="A26" s="7" t="s">
        <v>57</v>
      </c>
    </row>
    <row r="27" spans="1:13" hidden="1">
      <c r="A27" s="7" t="s">
        <v>57</v>
      </c>
    </row>
    <row r="28" spans="1:13" hidden="1">
      <c r="A28" s="7" t="s">
        <v>57</v>
      </c>
    </row>
    <row r="29" spans="1:13" hidden="1">
      <c r="A29" s="7" t="s">
        <v>57</v>
      </c>
    </row>
    <row r="30" spans="1:13" hidden="1">
      <c r="A30" s="7" t="s">
        <v>57</v>
      </c>
    </row>
    <row r="31" spans="1:13" hidden="1">
      <c r="A31" s="7" t="s">
        <v>57</v>
      </c>
    </row>
    <row r="32" spans="1:13" hidden="1">
      <c r="A32" s="7">
        <v>8</v>
      </c>
    </row>
    <row r="33" spans="1:19" hidden="1">
      <c r="A33" s="7" t="s">
        <v>46</v>
      </c>
    </row>
    <row r="34" spans="1:19">
      <c r="A34" s="7">
        <v>9</v>
      </c>
      <c r="B34" s="29" t="s">
        <v>58</v>
      </c>
      <c r="C34" s="29"/>
      <c r="D34" s="34" t="s">
        <v>59</v>
      </c>
      <c r="E34" s="31"/>
      <c r="F34" s="31"/>
      <c r="G34" s="31"/>
      <c r="H34" s="35" t="s">
        <v>15</v>
      </c>
      <c r="I34" s="36">
        <v>5835</v>
      </c>
      <c r="J34" s="37"/>
      <c r="K34" s="38"/>
      <c r="L34" s="39">
        <f>IF(AND(I34= "",J34= ""), 0, ROUND(ROUND(K34, 2) * ROUND(IF(J34="",I34,J34),  2), 2))</f>
        <v/>
      </c>
      <c r="M34" s="7"/>
      <c r="O34" s="40">
        <v>0.2</v>
      </c>
      <c r="S34" s="7">
        <v>1906</v>
      </c>
    </row>
    <row r="35" spans="1:19" hidden="1">
      <c r="A35" s="7" t="s">
        <v>60</v>
      </c>
    </row>
    <row r="36" spans="1:19" ht="22.5" customHeight="1">
      <c r="A36" s="7" t="s">
        <v>61</v>
      </c>
      <c r="B36" s="41"/>
      <c r="C36" s="41"/>
      <c r="D36" s="41" t="s">
        <v>62</v>
      </c>
      <c r="E36" s="41"/>
      <c r="F36" s="41"/>
      <c r="G36" s="41"/>
      <c r="H36" s="41"/>
      <c r="I36" s="41"/>
      <c r="J36" s="41"/>
      <c r="K36" s="41"/>
      <c r="L36" s="41"/>
    </row>
    <row r="37" spans="1:19">
      <c r="A37" s="7" t="s">
        <v>63</v>
      </c>
      <c r="B37" s="42"/>
      <c r="C37" s="42"/>
      <c r="D37" s="42" t="s">
        <v>64</v>
      </c>
      <c r="E37" s="42"/>
      <c r="F37" s="42"/>
      <c r="G37" s="42"/>
      <c r="H37" s="42"/>
      <c r="I37" s="42"/>
      <c r="J37" s="42"/>
      <c r="K37" s="42"/>
      <c r="L37" s="42"/>
    </row>
    <row r="38" spans="1:19" hidden="1">
      <c r="A38" s="7" t="s">
        <v>65</v>
      </c>
    </row>
    <row r="39" spans="1:19" hidden="1">
      <c r="A39" s="7" t="s">
        <v>65</v>
      </c>
    </row>
    <row r="40" spans="1:19" hidden="1">
      <c r="A40" s="7" t="s">
        <v>65</v>
      </c>
    </row>
    <row r="41" spans="1:19" hidden="1">
      <c r="A41" s="7" t="s">
        <v>65</v>
      </c>
    </row>
    <row r="42" spans="1:19" hidden="1">
      <c r="A42" s="7" t="s">
        <v>65</v>
      </c>
    </row>
    <row r="43" spans="1:19" hidden="1">
      <c r="A43" s="7" t="s">
        <v>65</v>
      </c>
    </row>
    <row r="44" spans="1:19" hidden="1">
      <c r="A44" s="7" t="s">
        <v>66</v>
      </c>
    </row>
    <row r="45" spans="1:19">
      <c r="A45" s="7" t="s">
        <v>63</v>
      </c>
      <c r="B45" s="42"/>
      <c r="C45" s="42"/>
      <c r="D45" s="42" t="s">
        <v>67</v>
      </c>
      <c r="E45" s="42"/>
      <c r="F45" s="42"/>
      <c r="G45" s="42"/>
      <c r="H45" s="42"/>
      <c r="I45" s="42"/>
      <c r="J45" s="42"/>
      <c r="K45" s="42"/>
      <c r="L45" s="42"/>
    </row>
    <row r="46" spans="1:19" hidden="1">
      <c r="A46" s="7" t="s">
        <v>68</v>
      </c>
    </row>
    <row r="47" spans="1:19" hidden="1">
      <c r="A47" s="7" t="s">
        <v>68</v>
      </c>
    </row>
    <row r="48" spans="1:19" hidden="1">
      <c r="A48" s="7" t="s">
        <v>68</v>
      </c>
    </row>
    <row r="49" spans="1:12" hidden="1">
      <c r="A49" s="7" t="s">
        <v>68</v>
      </c>
    </row>
    <row r="50" spans="1:12" hidden="1">
      <c r="A50" s="7" t="s">
        <v>68</v>
      </c>
    </row>
    <row r="51" spans="1:12" hidden="1">
      <c r="A51" s="7" t="s">
        <v>68</v>
      </c>
    </row>
    <row r="52" spans="1:12" hidden="1">
      <c r="A52" s="7" t="s">
        <v>68</v>
      </c>
    </row>
    <row r="53" spans="1:12" hidden="1">
      <c r="A53" s="7" t="s">
        <v>68</v>
      </c>
    </row>
    <row r="54" spans="1:12" hidden="1">
      <c r="A54" s="7" t="s">
        <v>68</v>
      </c>
    </row>
    <row r="55" spans="1:12" hidden="1">
      <c r="A55" s="7" t="s">
        <v>68</v>
      </c>
    </row>
    <row r="56" spans="1:12" hidden="1">
      <c r="A56" s="7" t="s">
        <v>69</v>
      </c>
    </row>
    <row r="57" spans="1:12">
      <c r="A57" s="7" t="s">
        <v>63</v>
      </c>
      <c r="B57" s="42"/>
      <c r="C57" s="42"/>
      <c r="D57" s="42" t="s">
        <v>70</v>
      </c>
      <c r="E57" s="42"/>
      <c r="F57" s="42"/>
      <c r="G57" s="42"/>
      <c r="H57" s="42"/>
      <c r="I57" s="42"/>
      <c r="J57" s="42"/>
      <c r="K57" s="42"/>
      <c r="L57" s="42"/>
    </row>
    <row r="58" spans="1:12" hidden="1">
      <c r="A58" s="7" t="s">
        <v>71</v>
      </c>
    </row>
    <row r="59" spans="1:12" hidden="1">
      <c r="A59" s="7" t="s">
        <v>71</v>
      </c>
    </row>
    <row r="60" spans="1:12" hidden="1">
      <c r="A60" s="7" t="s">
        <v>72</v>
      </c>
    </row>
    <row r="61" spans="1:12">
      <c r="A61" s="7" t="s">
        <v>63</v>
      </c>
      <c r="B61" s="42"/>
      <c r="C61" s="42"/>
      <c r="D61" s="42" t="s">
        <v>73</v>
      </c>
      <c r="E61" s="42"/>
      <c r="F61" s="42"/>
      <c r="G61" s="42"/>
      <c r="H61" s="42"/>
      <c r="I61" s="42"/>
      <c r="J61" s="42"/>
      <c r="K61" s="42"/>
      <c r="L61" s="42"/>
    </row>
    <row r="62" spans="1:12" hidden="1">
      <c r="A62" s="7" t="s">
        <v>74</v>
      </c>
    </row>
    <row r="63" spans="1:12" hidden="1">
      <c r="A63" s="7" t="s">
        <v>74</v>
      </c>
    </row>
    <row r="64" spans="1:12" hidden="1">
      <c r="A64" s="7" t="s">
        <v>74</v>
      </c>
    </row>
    <row r="65" spans="1:12" hidden="1">
      <c r="A65" s="7" t="s">
        <v>74</v>
      </c>
    </row>
    <row r="66" spans="1:12" hidden="1">
      <c r="A66" s="7" t="s">
        <v>75</v>
      </c>
    </row>
    <row r="67" spans="1:12">
      <c r="A67" s="7" t="s">
        <v>63</v>
      </c>
      <c r="B67" s="42"/>
      <c r="C67" s="42"/>
      <c r="D67" s="42" t="s">
        <v>76</v>
      </c>
      <c r="E67" s="42"/>
      <c r="F67" s="42"/>
      <c r="G67" s="42"/>
      <c r="H67" s="42"/>
      <c r="I67" s="42"/>
      <c r="J67" s="42"/>
      <c r="K67" s="42"/>
      <c r="L67" s="42"/>
    </row>
    <row r="68" spans="1:12" hidden="1">
      <c r="A68" s="7" t="s">
        <v>77</v>
      </c>
    </row>
    <row r="69" spans="1:12" hidden="1">
      <c r="A69" s="7" t="s">
        <v>77</v>
      </c>
    </row>
    <row r="70" spans="1:12" hidden="1">
      <c r="A70" s="7" t="s">
        <v>77</v>
      </c>
    </row>
    <row r="71" spans="1:12" hidden="1">
      <c r="A71" s="7" t="s">
        <v>77</v>
      </c>
    </row>
    <row r="72" spans="1:12" hidden="1">
      <c r="A72" s="7" t="s">
        <v>78</v>
      </c>
    </row>
    <row r="73" spans="1:12">
      <c r="A73" s="7" t="s">
        <v>63</v>
      </c>
      <c r="B73" s="42"/>
      <c r="C73" s="42"/>
      <c r="D73" s="42" t="s">
        <v>79</v>
      </c>
      <c r="E73" s="42"/>
      <c r="F73" s="42"/>
      <c r="G73" s="42"/>
      <c r="H73" s="42"/>
      <c r="I73" s="42"/>
      <c r="J73" s="42"/>
      <c r="K73" s="42"/>
      <c r="L73" s="42"/>
    </row>
    <row r="74" spans="1:12" hidden="1">
      <c r="A74" s="7" t="s">
        <v>80</v>
      </c>
    </row>
    <row r="75" spans="1:12" hidden="1">
      <c r="A75" s="7" t="s">
        <v>80</v>
      </c>
    </row>
    <row r="76" spans="1:12" hidden="1">
      <c r="A76" s="7" t="s">
        <v>80</v>
      </c>
    </row>
    <row r="77" spans="1:12" hidden="1">
      <c r="A77" s="7" t="s">
        <v>81</v>
      </c>
    </row>
    <row r="78" spans="1:12">
      <c r="A78" s="7" t="s">
        <v>63</v>
      </c>
      <c r="B78" s="42"/>
      <c r="C78" s="42"/>
      <c r="D78" s="42" t="s">
        <v>82</v>
      </c>
      <c r="E78" s="42"/>
      <c r="F78" s="42"/>
      <c r="G78" s="42"/>
      <c r="H78" s="42"/>
      <c r="I78" s="42"/>
      <c r="J78" s="42"/>
      <c r="K78" s="42"/>
      <c r="L78" s="42"/>
    </row>
    <row r="79" spans="1:12" hidden="1">
      <c r="A79" s="7" t="s">
        <v>83</v>
      </c>
    </row>
    <row r="80" spans="1:12" hidden="1">
      <c r="A80" s="7" t="s">
        <v>83</v>
      </c>
    </row>
    <row r="81" spans="1:19" hidden="1">
      <c r="A81" s="7" t="s">
        <v>83</v>
      </c>
    </row>
    <row r="82" spans="1:19" hidden="1">
      <c r="A82" s="7" t="s">
        <v>84</v>
      </c>
    </row>
    <row r="83" spans="1:19">
      <c r="A83" s="7" t="s">
        <v>63</v>
      </c>
      <c r="B83" s="42"/>
      <c r="C83" s="42"/>
      <c r="D83" s="42" t="s">
        <v>85</v>
      </c>
      <c r="E83" s="42"/>
      <c r="F83" s="42"/>
      <c r="G83" s="42"/>
      <c r="H83" s="42"/>
      <c r="I83" s="42"/>
      <c r="J83" s="42"/>
      <c r="K83" s="42"/>
      <c r="L83" s="42"/>
    </row>
    <row r="84" spans="1:19" hidden="1">
      <c r="A84" s="7" t="s">
        <v>86</v>
      </c>
    </row>
    <row r="85" spans="1:19" hidden="1">
      <c r="A85" s="7" t="s">
        <v>87</v>
      </c>
    </row>
    <row r="86" spans="1:19" hidden="1">
      <c r="A86" s="7" t="s">
        <v>88</v>
      </c>
    </row>
    <row r="87" spans="1:19" ht="22.5" customHeight="1">
      <c r="A87" s="7">
        <v>9</v>
      </c>
      <c r="B87" s="29" t="s">
        <v>89</v>
      </c>
      <c r="C87" s="29"/>
      <c r="D87" s="34" t="s">
        <v>90</v>
      </c>
      <c r="E87" s="31"/>
      <c r="F87" s="31"/>
      <c r="G87" s="31"/>
      <c r="H87" s="35" t="s">
        <v>17</v>
      </c>
      <c r="I87" s="43">
        <v>1</v>
      </c>
      <c r="J87" s="44"/>
      <c r="K87" s="38"/>
      <c r="L87" s="39">
        <f>IF(AND(I87= "",J87= ""), 0, ROUND(ROUND(K87, 2) * ROUND(IF(J87="",I87,J87),  0), 2))</f>
        <v/>
      </c>
      <c r="M87" s="7"/>
      <c r="O87" s="40">
        <v>0.2</v>
      </c>
      <c r="S87" s="7">
        <v>1906</v>
      </c>
    </row>
    <row r="88" spans="1:19" hidden="1">
      <c r="A88" s="7" t="s">
        <v>60</v>
      </c>
    </row>
    <row r="89" spans="1:19" hidden="1">
      <c r="A89" s="7" t="s">
        <v>60</v>
      </c>
    </row>
    <row r="90" spans="1:19" ht="33.75" customHeight="1">
      <c r="A90" s="7" t="s">
        <v>63</v>
      </c>
      <c r="B90" s="42"/>
      <c r="C90" s="42"/>
      <c r="D90" s="42" t="s">
        <v>91</v>
      </c>
      <c r="E90" s="42"/>
      <c r="F90" s="42"/>
      <c r="G90" s="42"/>
      <c r="H90" s="42"/>
      <c r="I90" s="42"/>
      <c r="J90" s="42"/>
      <c r="K90" s="42"/>
      <c r="L90" s="42"/>
    </row>
    <row r="91" spans="1:19" hidden="1">
      <c r="A91" s="7" t="s">
        <v>87</v>
      </c>
    </row>
    <row r="92" spans="1:19" hidden="1">
      <c r="A92" s="7" t="s">
        <v>88</v>
      </c>
    </row>
    <row r="93" spans="1:19" ht="22.5" customHeight="1">
      <c r="A93" s="7">
        <v>9</v>
      </c>
      <c r="B93" s="29" t="s">
        <v>92</v>
      </c>
      <c r="C93" s="29"/>
      <c r="D93" s="34" t="s">
        <v>93</v>
      </c>
      <c r="E93" s="31"/>
      <c r="F93" s="31"/>
      <c r="G93" s="31"/>
      <c r="H93" s="35" t="s">
        <v>17</v>
      </c>
      <c r="I93" s="43">
        <v>1</v>
      </c>
      <c r="J93" s="44"/>
      <c r="K93" s="38"/>
      <c r="L93" s="39">
        <f>IF(AND(I93= "",J93= ""), 0, ROUND(ROUND(K93, 2) * ROUND(IF(J93="",I93,J93),  0), 2))</f>
        <v/>
      </c>
      <c r="M93" s="7"/>
      <c r="O93" s="40">
        <v>0.2</v>
      </c>
      <c r="S93" s="7">
        <v>1906</v>
      </c>
    </row>
    <row r="94" spans="1:19" hidden="1">
      <c r="A94" s="7" t="s">
        <v>60</v>
      </c>
    </row>
    <row r="95" spans="1:19" hidden="1">
      <c r="A95" s="7" t="s">
        <v>60</v>
      </c>
    </row>
    <row r="96" spans="1:19" ht="33.75" customHeight="1">
      <c r="A96" s="7" t="s">
        <v>63</v>
      </c>
      <c r="B96" s="42"/>
      <c r="C96" s="42"/>
      <c r="D96" s="42" t="s">
        <v>94</v>
      </c>
      <c r="E96" s="42"/>
      <c r="F96" s="42"/>
      <c r="G96" s="42"/>
      <c r="H96" s="42"/>
      <c r="I96" s="42"/>
      <c r="J96" s="42"/>
      <c r="K96" s="42"/>
      <c r="L96" s="42"/>
    </row>
    <row r="97" spans="1:19" hidden="1">
      <c r="A97" s="7" t="s">
        <v>87</v>
      </c>
    </row>
    <row r="98" spans="1:19" hidden="1">
      <c r="A98" s="7" t="s">
        <v>88</v>
      </c>
    </row>
    <row r="99" spans="1:19" ht="22.5" customHeight="1">
      <c r="A99" s="7">
        <v>9</v>
      </c>
      <c r="B99" s="29" t="s">
        <v>95</v>
      </c>
      <c r="C99" s="29"/>
      <c r="D99" s="34" t="s">
        <v>96</v>
      </c>
      <c r="E99" s="31"/>
      <c r="F99" s="31"/>
      <c r="G99" s="31"/>
      <c r="H99" s="35" t="s">
        <v>17</v>
      </c>
      <c r="I99" s="43">
        <v>1</v>
      </c>
      <c r="J99" s="44"/>
      <c r="K99" s="38"/>
      <c r="L99" s="39">
        <f>IF(AND(I99= "",J99= ""), 0, ROUND(ROUND(K99, 2) * ROUND(IF(J99="",I99,J99),  0), 2))</f>
        <v/>
      </c>
      <c r="M99" s="7"/>
      <c r="O99" s="40">
        <v>0.2</v>
      </c>
      <c r="S99" s="7">
        <v>1906</v>
      </c>
    </row>
    <row r="100" spans="1:19" hidden="1">
      <c r="A100" s="7" t="s">
        <v>60</v>
      </c>
    </row>
    <row r="101" spans="1:19" hidden="1">
      <c r="A101" s="7" t="s">
        <v>60</v>
      </c>
    </row>
    <row r="102" spans="1:19" ht="33.75" customHeight="1">
      <c r="A102" s="7" t="s">
        <v>63</v>
      </c>
      <c r="B102" s="42"/>
      <c r="C102" s="42"/>
      <c r="D102" s="42" t="s">
        <v>97</v>
      </c>
      <c r="E102" s="42"/>
      <c r="F102" s="42"/>
      <c r="G102" s="42"/>
      <c r="H102" s="42"/>
      <c r="I102" s="42"/>
      <c r="J102" s="42"/>
      <c r="K102" s="42"/>
      <c r="L102" s="42"/>
    </row>
    <row r="103" spans="1:19" hidden="1">
      <c r="A103" s="7" t="s">
        <v>87</v>
      </c>
    </row>
    <row r="104" spans="1:19" hidden="1">
      <c r="A104" s="7" t="s">
        <v>88</v>
      </c>
    </row>
    <row r="105" spans="1:19" hidden="1">
      <c r="A105" s="7" t="s">
        <v>98</v>
      </c>
    </row>
    <row r="106" spans="1:19">
      <c r="A106" s="7" t="s">
        <v>99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</row>
    <row r="107" spans="1:19">
      <c r="B107" s="31"/>
      <c r="C107" s="31"/>
      <c r="D107" s="45" t="s">
        <v>44</v>
      </c>
      <c r="E107" s="46"/>
      <c r="F107" s="46"/>
      <c r="G107" s="46"/>
      <c r="H107" s="47"/>
      <c r="I107" s="47"/>
      <c r="J107" s="47"/>
      <c r="K107" s="47"/>
      <c r="L107" s="48"/>
    </row>
    <row r="108" spans="1:19">
      <c r="B108" s="31"/>
      <c r="C108" s="31"/>
      <c r="D108" s="49"/>
      <c r="E108" s="7"/>
      <c r="F108" s="7"/>
      <c r="G108" s="7"/>
      <c r="H108" s="7"/>
      <c r="I108" s="7"/>
      <c r="J108" s="7"/>
      <c r="K108" s="7"/>
      <c r="L108" s="8"/>
    </row>
    <row r="109" spans="1:19">
      <c r="B109" s="31"/>
      <c r="C109" s="31"/>
      <c r="D109" s="50" t="s">
        <v>100</v>
      </c>
      <c r="E109" s="51"/>
      <c r="F109" s="51"/>
      <c r="G109" s="51"/>
      <c r="H109" s="52">
        <f>SUMIF(M12:M106, IF(M11="","",M11), L12:L106)</f>
        <v/>
      </c>
      <c r="I109" s="52"/>
      <c r="J109" s="52"/>
      <c r="K109" s="52"/>
      <c r="L109" s="53"/>
    </row>
    <row r="110" spans="1:19" hidden="1">
      <c r="B110" s="31"/>
      <c r="C110" s="31"/>
      <c r="D110" s="54" t="s">
        <v>101</v>
      </c>
      <c r="E110" s="55"/>
      <c r="F110" s="55"/>
      <c r="G110" s="55"/>
      <c r="H110" s="56">
        <f>ROUND(SUMIF(M12:M106, IF(M11="","",M11), L12:L106) * 0.2, 2)</f>
        <v/>
      </c>
      <c r="I110" s="56"/>
      <c r="J110" s="56"/>
      <c r="K110" s="56"/>
      <c r="L110" s="57"/>
    </row>
    <row r="111" spans="1:19" hidden="1">
      <c r="B111" s="31"/>
      <c r="C111" s="31"/>
      <c r="D111" s="50" t="s">
        <v>102</v>
      </c>
      <c r="E111" s="51"/>
      <c r="F111" s="51"/>
      <c r="G111" s="51"/>
      <c r="H111" s="52">
        <f>SUM(H109:H110)</f>
        <v/>
      </c>
      <c r="I111" s="52"/>
      <c r="J111" s="52"/>
      <c r="K111" s="52"/>
      <c r="L111" s="53"/>
    </row>
    <row r="112" spans="1:19" hidden="1">
      <c r="A112" s="7" t="s">
        <v>103</v>
      </c>
    </row>
    <row r="113" spans="1:12" ht="31.5" customHeight="1">
      <c r="B113" s="3"/>
      <c r="C113" s="3"/>
      <c r="D113" s="58" t="s">
        <v>104</v>
      </c>
      <c r="E113" s="58"/>
      <c r="F113" s="58"/>
      <c r="G113" s="58"/>
      <c r="H113" s="58"/>
      <c r="I113" s="58"/>
      <c r="J113" s="58"/>
      <c r="K113" s="58"/>
      <c r="L113" s="58"/>
    </row>
    <row r="115" spans="1:12">
      <c r="D115" s="59" t="s">
        <v>105</v>
      </c>
      <c r="E115" s="59"/>
      <c r="F115" s="59"/>
      <c r="G115" s="59"/>
      <c r="H115" s="59"/>
      <c r="I115" s="59"/>
      <c r="J115" s="59"/>
      <c r="K115" s="59"/>
      <c r="L115" s="59"/>
    </row>
    <row r="116" spans="1:12">
      <c r="D116" s="60" t="s">
        <v>106</v>
      </c>
      <c r="E116" s="61"/>
      <c r="F116" s="61"/>
      <c r="G116" s="61"/>
      <c r="H116" s="62">
        <f>SUMIF(M34:M99, "", L34:L99)</f>
        <v/>
      </c>
      <c r="I116" s="62"/>
      <c r="J116" s="62"/>
      <c r="K116" s="62"/>
      <c r="L116" s="62"/>
    </row>
    <row r="117" spans="1:12">
      <c r="D117" s="63" t="s">
        <v>107</v>
      </c>
      <c r="E117" s="64"/>
      <c r="F117" s="64"/>
      <c r="G117" s="64"/>
      <c r="H117" s="65"/>
      <c r="I117" s="65"/>
      <c r="J117" s="65"/>
      <c r="K117" s="65"/>
      <c r="L117" s="66"/>
    </row>
    <row r="118" spans="1:12">
      <c r="D118" s="67"/>
      <c r="E118" s="3"/>
      <c r="F118" s="3"/>
      <c r="G118" s="3"/>
      <c r="H118" s="3"/>
      <c r="I118" s="3"/>
      <c r="J118" s="3"/>
      <c r="K118" s="3"/>
      <c r="L118" s="68"/>
    </row>
    <row r="119" spans="1:12">
      <c r="A119" s="69"/>
      <c r="D119" s="70" t="s">
        <v>100</v>
      </c>
      <c r="E119" s="7"/>
      <c r="F119" s="7"/>
      <c r="G119" s="7"/>
      <c r="H119" s="71">
        <f>SUMIF(M5:M113, IF(M4="","",M4), L5:L113)</f>
        <v/>
      </c>
      <c r="I119" s="72"/>
      <c r="J119" s="72"/>
      <c r="K119" s="72"/>
      <c r="L119" s="73"/>
    </row>
    <row r="120" spans="1:12">
      <c r="A120" s="69"/>
      <c r="D120" s="70" t="s">
        <v>101</v>
      </c>
      <c r="E120" s="7"/>
      <c r="F120" s="7"/>
      <c r="G120" s="7"/>
      <c r="H120" s="71">
        <f>ROUND(SUMIF(M5:M113, IF(M4="","",M4), L5:L113) * 0.2, 2)</f>
        <v/>
      </c>
      <c r="I120" s="72"/>
      <c r="J120" s="72"/>
      <c r="K120" s="72"/>
      <c r="L120" s="73"/>
    </row>
    <row r="121" spans="1:12">
      <c r="D121" s="74" t="s">
        <v>102</v>
      </c>
      <c r="E121" s="75"/>
      <c r="F121" s="75"/>
      <c r="G121" s="75"/>
      <c r="H121" s="76">
        <f>SUM(H119:H120)</f>
        <v/>
      </c>
      <c r="I121" s="77"/>
      <c r="J121" s="77"/>
      <c r="K121" s="77"/>
      <c r="L121" s="78"/>
    </row>
    <row r="122" spans="1:12">
      <c r="D122" s="79"/>
      <c r="E122" s="7"/>
      <c r="F122" s="7"/>
      <c r="G122" s="7"/>
      <c r="H122" s="7"/>
      <c r="I122" s="7"/>
      <c r="J122" s="7"/>
      <c r="K122" s="7"/>
      <c r="L122" s="7"/>
    </row>
    <row r="123" spans="1:12">
      <c r="D123" s="80" t="s">
        <v>108</v>
      </c>
      <c r="E123" s="80"/>
      <c r="F123" s="80"/>
      <c r="G123" s="80"/>
      <c r="H123" s="80"/>
      <c r="I123" s="80"/>
      <c r="J123" s="80"/>
      <c r="K123" s="80"/>
      <c r="L123" s="80"/>
    </row>
    <row r="124" spans="1:12">
      <c r="D124" s="81">
        <f>IF('Paramètres'!AA2&lt;&gt;"",'Paramètres'!AA2,"")</f>
        <v/>
      </c>
      <c r="E124" s="81"/>
      <c r="F124" s="81"/>
      <c r="G124" s="81"/>
      <c r="H124" s="81"/>
      <c r="I124" s="81"/>
      <c r="J124" s="81"/>
      <c r="K124" s="81"/>
      <c r="L124" s="81"/>
    </row>
    <row r="125" spans="1:12">
      <c r="D125" s="81"/>
      <c r="E125" s="81"/>
      <c r="F125" s="81"/>
      <c r="G125" s="81"/>
      <c r="H125" s="81"/>
      <c r="I125" s="81"/>
      <c r="J125" s="81"/>
      <c r="K125" s="81"/>
      <c r="L125" s="81"/>
    </row>
    <row r="126" spans="1:12" ht="56.7" customHeight="1">
      <c r="H126" s="82" t="s">
        <v>109</v>
      </c>
      <c r="I126" s="82"/>
      <c r="J126" s="82"/>
      <c r="K126" s="82"/>
      <c r="L126" s="82"/>
    </row>
    <row r="128" spans="1:12">
      <c r="D128" s="83" t="s">
        <v>110</v>
      </c>
      <c r="E128" s="83"/>
      <c r="F128" s="83"/>
      <c r="H128" s="83" t="s">
        <v>111</v>
      </c>
      <c r="I128" s="83"/>
      <c r="J128" s="83"/>
      <c r="K128" s="83"/>
      <c r="L128" s="83"/>
    </row>
    <row r="129" spans="4:12" ht="85.05" customHeight="1">
      <c r="D129" s="83"/>
      <c r="E129" s="83"/>
      <c r="F129" s="83"/>
      <c r="H129" s="83"/>
      <c r="I129" s="83"/>
      <c r="J129" s="83"/>
      <c r="K129" s="83"/>
      <c r="L129" s="83"/>
    </row>
  </sheetData>
  <sheetProtection password="E95E" sheet="1" objects="1" selectLockedCells="1"/>
  <mergeCells count="53">
    <mergeCell ref="D3:G3"/>
    <mergeCell ref="D4:G4"/>
    <mergeCell ref="D11:G11"/>
    <mergeCell ref="D12:G12"/>
    <mergeCell ref="D17:G17"/>
    <mergeCell ref="D20:G20"/>
    <mergeCell ref="D24:G24"/>
    <mergeCell ref="D34:G34"/>
    <mergeCell ref="D36:G36"/>
    <mergeCell ref="D37:G37"/>
    <mergeCell ref="D45:G45"/>
    <mergeCell ref="D57:G57"/>
    <mergeCell ref="D61:G61"/>
    <mergeCell ref="D67:G67"/>
    <mergeCell ref="D73:G73"/>
    <mergeCell ref="D78:G78"/>
    <mergeCell ref="D83:G83"/>
    <mergeCell ref="D87:G87"/>
    <mergeCell ref="D90:G90"/>
    <mergeCell ref="D93:G93"/>
    <mergeCell ref="D96:G96"/>
    <mergeCell ref="D99:G99"/>
    <mergeCell ref="D102:G102"/>
    <mergeCell ref="D106:G106"/>
    <mergeCell ref="H107:L107"/>
    <mergeCell ref="D107:G107"/>
    <mergeCell ref="H108:L108"/>
    <mergeCell ref="D108:G108"/>
    <mergeCell ref="H109:L109"/>
    <mergeCell ref="D109:G109"/>
    <mergeCell ref="H110:L110"/>
    <mergeCell ref="D110:G110"/>
    <mergeCell ref="H111:L111"/>
    <mergeCell ref="D111:G111"/>
    <mergeCell ref="D113:L113"/>
    <mergeCell ref="D115:L115"/>
    <mergeCell ref="H116:L116"/>
    <mergeCell ref="D116:G116"/>
    <mergeCell ref="D117:G117"/>
    <mergeCell ref="D118:L118"/>
    <mergeCell ref="D119:G119"/>
    <mergeCell ref="H119:L119"/>
    <mergeCell ref="D120:G120"/>
    <mergeCell ref="H120:L120"/>
    <mergeCell ref="D121:G121"/>
    <mergeCell ref="H121:L121"/>
    <mergeCell ref="D122:L122"/>
    <mergeCell ref="D123:L123"/>
    <mergeCell ref="D124:L124"/>
    <mergeCell ref="D125:L125"/>
    <mergeCell ref="H126:L126"/>
    <mergeCell ref="D128:F129"/>
    <mergeCell ref="H128:L129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&amp;LD241204 - Rénovation et aménagement du Pavillon n°26 (CHU Bellevue)
13 Rue Ambroise Paré - 42100 SAINT ETIENNE&amp;RMODE PLAN - Lot n°02 ECHAFAUDAGES 
DCE - Edition du 10/07/2026</oddHeader>
    <oddFooter>&amp;L&amp;G&amp;CEdition du 10/07/2026&amp;RPage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1" t="s">
        <v>112</v>
      </c>
      <c r="AA1" s="7">
        <f>IF('DPGF'!H121&lt;&gt;"",'DPGF'!H121,"0")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84" t="s">
        <v>113</v>
      </c>
      <c r="B3" s="82" t="s">
        <v>114</v>
      </c>
      <c r="C3" s="85" t="s">
        <v>139</v>
      </c>
      <c r="D3" s="85"/>
      <c r="E3" s="85"/>
      <c r="F3" s="85"/>
      <c r="G3" s="85"/>
      <c r="H3" s="85"/>
      <c r="I3" s="85"/>
      <c r="J3" s="85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84" t="s">
        <v>115</v>
      </c>
      <c r="B5" s="82" t="s">
        <v>116</v>
      </c>
      <c r="C5" s="85" t="s">
        <v>140</v>
      </c>
      <c r="D5" s="85"/>
      <c r="E5" s="85"/>
      <c r="F5" s="85"/>
      <c r="G5" s="85"/>
      <c r="H5" s="85"/>
      <c r="I5" s="85"/>
      <c r="J5" s="85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84" t="s">
        <v>125</v>
      </c>
      <c r="B7" s="82" t="s">
        <v>126</v>
      </c>
      <c r="C7" s="85" t="s">
        <v>141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84" t="s">
        <v>127</v>
      </c>
      <c r="B9" s="82" t="s">
        <v>128</v>
      </c>
      <c r="C9" s="85" t="s">
        <v>43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84" t="s">
        <v>117</v>
      </c>
      <c r="B11" s="82" t="s">
        <v>118</v>
      </c>
      <c r="C11" s="85" t="s">
        <v>44</v>
      </c>
      <c r="D11" s="85"/>
      <c r="E11" s="85"/>
      <c r="F11" s="85"/>
      <c r="G11" s="85"/>
      <c r="H11" s="85"/>
      <c r="I11" s="85"/>
      <c r="J11" s="85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84" t="s">
        <v>129</v>
      </c>
      <c r="B13" s="82" t="s">
        <v>130</v>
      </c>
      <c r="C13" s="85" t="s">
        <v>142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84" t="s">
        <v>131</v>
      </c>
      <c r="B15" s="82" t="s">
        <v>132</v>
      </c>
      <c r="C15" s="85" t="s">
        <v>143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84" t="s">
        <v>133</v>
      </c>
      <c r="B17" s="82" t="s">
        <v>134</v>
      </c>
      <c r="C17" s="85" t="s">
        <v>144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86">
        <v>0.2</v>
      </c>
      <c r="E19" s="87" t="s">
        <v>135</v>
      </c>
      <c r="AA19" s="7">
        <f>INT((AA5-AA18*100)/10)</f>
        <v/>
      </c>
    </row>
    <row r="20" spans="1:27" ht="12.75" customHeight="1">
      <c r="C20" s="88">
        <v>0.055</v>
      </c>
      <c r="E20" s="87" t="s">
        <v>136</v>
      </c>
      <c r="AA20" s="7">
        <f>AA5-AA18*100-AA19*10</f>
        <v/>
      </c>
    </row>
    <row r="21" spans="1:27" ht="12.75" customHeight="1">
      <c r="C21" s="88">
        <v>0</v>
      </c>
      <c r="E21" s="87" t="s">
        <v>137</v>
      </c>
      <c r="AA21" s="7">
        <f>INT(AA6/10)</f>
        <v/>
      </c>
    </row>
    <row r="22" spans="1:27" ht="12.75" customHeight="1">
      <c r="C22" s="89">
        <v>0</v>
      </c>
      <c r="E22" s="87" t="s">
        <v>138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84" t="s">
        <v>119</v>
      </c>
      <c r="B24" s="82" t="s">
        <v>120</v>
      </c>
      <c r="C24" s="85" t="s">
        <v>145</v>
      </c>
      <c r="D24" s="85"/>
      <c r="E24" s="85"/>
      <c r="F24" s="85"/>
      <c r="G24" s="85"/>
      <c r="H24" s="85"/>
      <c r="I24" s="85"/>
      <c r="J24" s="85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84" t="s">
        <v>121</v>
      </c>
      <c r="B26" s="82" t="s">
        <v>122</v>
      </c>
      <c r="C26" s="85" t="s">
        <v>146</v>
      </c>
      <c r="D26" s="85"/>
      <c r="E26" s="85"/>
      <c r="F26" s="85"/>
      <c r="G26" s="85"/>
      <c r="H26" s="85"/>
      <c r="I26" s="85"/>
      <c r="J26" s="85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84" t="s">
        <v>123</v>
      </c>
      <c r="B28" s="82" t="s">
        <v>124</v>
      </c>
      <c r="C28" s="85"/>
      <c r="D28" s="85"/>
      <c r="E28" s="85"/>
      <c r="F28" s="85"/>
      <c r="G28" s="85"/>
      <c r="H28" s="85"/>
      <c r="I28" s="85"/>
      <c r="J28" s="85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147</v>
      </c>
      <c r="B1" s="7" t="s">
        <v>148</v>
      </c>
    </row>
    <row r="2" spans="1:3">
      <c r="A2" s="7" t="s">
        <v>149</v>
      </c>
      <c r="B2" s="7" t="s">
        <v>150</v>
      </c>
    </row>
    <row r="3" spans="1:3">
      <c r="A3" s="7" t="s">
        <v>151</v>
      </c>
      <c r="B3" s="7">
        <v>1</v>
      </c>
    </row>
    <row r="4" spans="1:3">
      <c r="A4" s="7" t="s">
        <v>152</v>
      </c>
      <c r="B4" s="7">
        <v>0</v>
      </c>
    </row>
    <row r="5" spans="1:3">
      <c r="A5" s="7" t="s">
        <v>153</v>
      </c>
      <c r="B5" s="7">
        <v>0</v>
      </c>
    </row>
    <row r="6" spans="1:3">
      <c r="A6" s="7" t="s">
        <v>154</v>
      </c>
      <c r="B6" s="7">
        <v>1</v>
      </c>
    </row>
    <row r="7" spans="1:3">
      <c r="A7" s="7" t="s">
        <v>155</v>
      </c>
      <c r="B7" s="7">
        <v>1</v>
      </c>
    </row>
    <row r="8" spans="1:3">
      <c r="A8" s="7" t="s">
        <v>156</v>
      </c>
      <c r="B8" s="7">
        <v>0</v>
      </c>
    </row>
    <row r="9" spans="1:3">
      <c r="A9" s="7" t="s">
        <v>157</v>
      </c>
      <c r="B9" s="7">
        <v>0</v>
      </c>
    </row>
    <row r="10" spans="1:3">
      <c r="A10" s="7" t="s">
        <v>158</v>
      </c>
      <c r="C10" s="7" t="s">
        <v>159</v>
      </c>
    </row>
    <row r="11" spans="1:3">
      <c r="A11" s="7" t="s">
        <v>160</v>
      </c>
      <c r="B11" s="7">
        <v>0</v>
      </c>
    </row>
    <row r="12" spans="1:3">
      <c r="A12" s="7" t="s">
        <v>161</v>
      </c>
      <c r="B12" s="7" t="s">
        <v>162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0" t="s">
        <v>163</v>
      </c>
      <c r="C2" s="90"/>
      <c r="D2" s="90"/>
      <c r="E2" s="90"/>
      <c r="F2" s="90"/>
      <c r="G2" s="90"/>
      <c r="H2" s="90"/>
      <c r="I2" s="90"/>
      <c r="J2" s="90"/>
    </row>
    <row r="4" spans="1:10" ht="12.75" customHeight="1">
      <c r="A4" s="84" t="s">
        <v>113</v>
      </c>
      <c r="B4" s="82" t="s">
        <v>164</v>
      </c>
      <c r="C4" s="91"/>
      <c r="D4" s="91"/>
      <c r="E4" s="91"/>
      <c r="F4" s="91"/>
      <c r="G4" s="91"/>
      <c r="H4" s="91"/>
      <c r="I4" s="91"/>
      <c r="J4" s="91"/>
    </row>
    <row r="6" spans="1:10" ht="12.75" customHeight="1">
      <c r="A6" s="84" t="s">
        <v>115</v>
      </c>
      <c r="B6" s="82" t="s">
        <v>165</v>
      </c>
      <c r="C6" s="91"/>
      <c r="D6" s="91"/>
      <c r="E6" s="91"/>
      <c r="F6" s="91"/>
      <c r="G6" s="91"/>
      <c r="H6" s="91"/>
      <c r="I6" s="91"/>
      <c r="J6" s="91"/>
    </row>
    <row r="8" spans="1:10" ht="12.75" customHeight="1">
      <c r="A8" s="84" t="s">
        <v>125</v>
      </c>
      <c r="B8" s="82" t="s">
        <v>166</v>
      </c>
      <c r="C8" s="91"/>
      <c r="D8" s="91"/>
      <c r="E8" s="91"/>
      <c r="F8" s="91"/>
      <c r="G8" s="91"/>
      <c r="H8" s="91"/>
      <c r="I8" s="91"/>
      <c r="J8" s="91"/>
    </row>
    <row r="10" spans="1:10" ht="12.75" customHeight="1">
      <c r="A10" s="84" t="s">
        <v>127</v>
      </c>
      <c r="B10" s="82" t="s">
        <v>167</v>
      </c>
      <c r="C10" s="92"/>
      <c r="D10" s="92"/>
      <c r="E10" s="92"/>
      <c r="F10" s="92"/>
      <c r="G10" s="92"/>
      <c r="H10" s="92"/>
      <c r="I10" s="92"/>
      <c r="J10" s="92"/>
    </row>
    <row r="12" spans="1:10" ht="12.75" customHeight="1">
      <c r="A12" s="84" t="s">
        <v>117</v>
      </c>
      <c r="B12" s="82" t="s">
        <v>168</v>
      </c>
      <c r="C12" s="91"/>
      <c r="D12" s="91"/>
      <c r="E12" s="91"/>
      <c r="F12" s="91"/>
      <c r="G12" s="91"/>
      <c r="H12" s="91"/>
      <c r="I12" s="91"/>
      <c r="J12" s="91"/>
    </row>
    <row r="14" spans="1:10" ht="12.75" customHeight="1">
      <c r="A14" s="84" t="s">
        <v>129</v>
      </c>
      <c r="B14" s="82" t="s">
        <v>169</v>
      </c>
      <c r="C14" s="91"/>
      <c r="D14" s="91"/>
      <c r="E14" s="91"/>
      <c r="F14" s="91"/>
      <c r="G14" s="91"/>
      <c r="H14" s="91"/>
      <c r="I14" s="91"/>
      <c r="J14" s="91"/>
    </row>
    <row r="16" spans="1:10" ht="12.75" customHeight="1">
      <c r="A16" s="84" t="s">
        <v>131</v>
      </c>
      <c r="B16" s="82" t="s">
        <v>170</v>
      </c>
      <c r="C16" s="91"/>
      <c r="D16" s="91"/>
      <c r="E16" s="91"/>
      <c r="F16" s="91"/>
      <c r="G16" s="91"/>
      <c r="H16" s="91"/>
      <c r="I16" s="91"/>
      <c r="J16" s="91"/>
    </row>
    <row r="18" spans="1:10" ht="12.75" customHeight="1">
      <c r="A18" s="84" t="s">
        <v>133</v>
      </c>
      <c r="B18" s="82" t="s">
        <v>171</v>
      </c>
      <c r="C18" s="93"/>
      <c r="D18" s="93"/>
      <c r="E18" s="93"/>
      <c r="F18" s="93"/>
      <c r="G18" s="93"/>
      <c r="H18" s="93"/>
      <c r="I18" s="93"/>
      <c r="J18" s="93"/>
    </row>
    <row r="20" spans="1:10" ht="12.75" customHeight="1">
      <c r="A20" s="84" t="s">
        <v>172</v>
      </c>
      <c r="B20" s="82" t="s">
        <v>173</v>
      </c>
      <c r="C20" s="93"/>
      <c r="D20" s="93"/>
      <c r="E20" s="93"/>
      <c r="F20" s="93"/>
      <c r="G20" s="93"/>
      <c r="H20" s="93"/>
      <c r="I20" s="93"/>
      <c r="J20" s="93"/>
    </row>
    <row r="22" spans="1:10" ht="12.75" customHeight="1">
      <c r="A22" s="84" t="s">
        <v>119</v>
      </c>
      <c r="B22" s="82" t="s">
        <v>174</v>
      </c>
      <c r="C22" s="93"/>
      <c r="D22" s="93"/>
      <c r="E22" s="93"/>
      <c r="F22" s="93"/>
      <c r="G22" s="93"/>
      <c r="H22" s="93"/>
      <c r="I22" s="93"/>
      <c r="J22" s="93"/>
    </row>
    <row r="24" spans="1:10" ht="12.75" customHeight="1">
      <c r="A24" s="84" t="s">
        <v>121</v>
      </c>
      <c r="B24" s="82" t="s">
        <v>175</v>
      </c>
      <c r="C24" s="91"/>
      <c r="D24" s="91"/>
      <c r="E24" s="91"/>
      <c r="F24" s="91"/>
      <c r="G24" s="91"/>
      <c r="H24" s="91"/>
      <c r="I24" s="91"/>
      <c r="J24" s="91"/>
    </row>
    <row r="28" spans="1:10" ht="60" customHeight="1">
      <c r="A28" s="84" t="s">
        <v>123</v>
      </c>
      <c r="B28" s="82" t="s">
        <v>176</v>
      </c>
      <c r="C28" s="91"/>
      <c r="D28" s="91"/>
      <c r="E28" s="91"/>
      <c r="F28" s="91"/>
      <c r="G28" s="91"/>
      <c r="H28" s="91"/>
      <c r="I28" s="91"/>
      <c r="J28" s="91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94" t="s">
        <v>177</v>
      </c>
      <c r="C2" s="94"/>
      <c r="D2" s="94"/>
      <c r="E2" s="94"/>
      <c r="F2" s="94"/>
    </row>
    <row r="4" spans="2:6" ht="12.75" customHeight="1">
      <c r="B4" s="95" t="s">
        <v>178</v>
      </c>
      <c r="C4" s="95" t="s">
        <v>179</v>
      </c>
      <c r="D4" s="95" t="s">
        <v>180</v>
      </c>
      <c r="E4" s="95" t="s">
        <v>181</v>
      </c>
      <c r="F4" s="95" t="s">
        <v>182</v>
      </c>
    </row>
    <row r="6" spans="2:6" ht="12.75" customHeight="1">
      <c r="B6" s="96"/>
      <c r="C6" s="97"/>
      <c r="D6" s="98"/>
      <c r="E6" s="99"/>
      <c r="F6" s="100">
        <f>IF(AND(E6= "",D6= ""), "", ROUND(ROUND(E6, 2) * ROUND(D6, 3), 2))</f>
        <v/>
      </c>
    </row>
    <row r="8" spans="2:6" ht="12.75" customHeight="1">
      <c r="B8" s="96"/>
      <c r="C8" s="97"/>
      <c r="D8" s="98"/>
      <c r="E8" s="99"/>
      <c r="F8" s="100">
        <f>IF(AND(E8= "",D8= ""), "", ROUND(ROUND(E8, 2) * ROUND(D8, 3), 2))</f>
        <v/>
      </c>
    </row>
    <row r="10" spans="2:6" ht="12.75" customHeight="1">
      <c r="B10" s="96"/>
      <c r="C10" s="97"/>
      <c r="D10" s="98"/>
      <c r="E10" s="99"/>
      <c r="F10" s="100">
        <f>IF(AND(E10= "",D10= ""), "", ROUND(ROUND(E10, 2) * ROUND(D10, 3), 2))</f>
        <v/>
      </c>
    </row>
    <row r="12" spans="2:6" ht="12.75" customHeight="1">
      <c r="B12" s="96"/>
      <c r="C12" s="97"/>
      <c r="D12" s="98"/>
      <c r="E12" s="99"/>
      <c r="F12" s="100">
        <f>IF(AND(E12= "",D12= ""), "", ROUND(ROUND(E12, 2) * ROUND(D12, 3), 2))</f>
        <v/>
      </c>
    </row>
    <row r="14" spans="2:6" ht="12.75" customHeight="1">
      <c r="B14" s="96"/>
      <c r="C14" s="97"/>
      <c r="D14" s="98"/>
      <c r="E14" s="99"/>
      <c r="F14" s="100">
        <f>IF(AND(E14= "",D14= ""), "", ROUND(ROUND(E14, 2) * ROUND(D14, 3), 2))</f>
        <v/>
      </c>
    </row>
    <row r="16" spans="2:6" ht="12.75" customHeight="1">
      <c r="B16" s="96"/>
      <c r="C16" s="97"/>
      <c r="D16" s="98"/>
      <c r="E16" s="99"/>
      <c r="F16" s="100">
        <f>IF(AND(E16= "",D16= ""), "", ROUND(ROUND(E16, 2) * ROUND(D16, 3), 2))</f>
        <v/>
      </c>
    </row>
    <row r="18" spans="2:6" ht="12.75" customHeight="1">
      <c r="B18" s="96"/>
      <c r="C18" s="97"/>
      <c r="D18" s="98"/>
      <c r="E18" s="99"/>
      <c r="F18" s="100">
        <f>IF(AND(E18= "",D18= ""), "", ROUND(ROUND(E18, 2) * ROUND(D18, 3), 2))</f>
        <v/>
      </c>
    </row>
    <row r="20" spans="2:6" ht="12.75" customHeight="1">
      <c r="B20" s="96"/>
      <c r="C20" s="97"/>
      <c r="D20" s="98"/>
      <c r="E20" s="99"/>
      <c r="F20" s="100">
        <f>IF(AND(E20= "",D20= ""), "", ROUND(ROUND(E20, 2) * ROUND(D20, 3), 2))</f>
        <v/>
      </c>
    </row>
    <row r="22" spans="2:6" ht="12.75" customHeight="1">
      <c r="B22" s="96"/>
      <c r="C22" s="97"/>
      <c r="D22" s="98"/>
      <c r="E22" s="99"/>
      <c r="F22" s="100">
        <f>IF(AND(E22= "",D22= ""), "", ROUND(ROUND(E22, 2) * ROUND(D22, 3), 2))</f>
        <v/>
      </c>
    </row>
    <row r="24" spans="2:6" ht="12.75" customHeight="1">
      <c r="B24" s="96"/>
      <c r="C24" s="97"/>
      <c r="D24" s="98"/>
      <c r="E24" s="99"/>
      <c r="F24" s="100">
        <f>IF(AND(E24= "",D24= ""), "", ROUND(ROUND(E24, 2) * ROUND(D24, 3), 2))</f>
        <v/>
      </c>
    </row>
    <row r="26" spans="2:6" ht="12.75" customHeight="1">
      <c r="B26" s="96"/>
      <c r="C26" s="97"/>
      <c r="D26" s="98"/>
      <c r="E26" s="99"/>
      <c r="F26" s="100">
        <f>IF(AND(E26= "",D26= ""), "", ROUND(ROUND(E26, 2) * ROUND(D26, 3), 2))</f>
        <v/>
      </c>
    </row>
    <row r="28" spans="2:6" ht="12.75" customHeight="1">
      <c r="B28" s="96"/>
      <c r="C28" s="97"/>
      <c r="D28" s="98"/>
      <c r="E28" s="99"/>
      <c r="F28" s="100">
        <f>IF(AND(E28= "",D28= ""), "", ROUND(ROUND(E28, 2) * ROUND(D28, 3), 2))</f>
        <v/>
      </c>
    </row>
    <row r="30" spans="2:6" ht="12.75" customHeight="1">
      <c r="B30" s="96"/>
      <c r="C30" s="97"/>
      <c r="D30" s="98"/>
      <c r="E30" s="99"/>
      <c r="F30" s="100">
        <f>IF(AND(E30= "",D30= ""), "", ROUND(ROUND(E30, 2) * ROUND(D30, 3), 2))</f>
        <v/>
      </c>
    </row>
    <row r="32" spans="2:6" ht="12.75" customHeight="1">
      <c r="B32" s="96"/>
      <c r="C32" s="97"/>
      <c r="D32" s="98"/>
      <c r="E32" s="99"/>
      <c r="F32" s="100">
        <f>IF(AND(E32= "",D32= ""), "", ROUND(ROUND(E32, 2) * ROUND(D32, 3), 2))</f>
        <v/>
      </c>
    </row>
    <row r="34" spans="2:6" ht="12.75" customHeight="1">
      <c r="B34" s="96"/>
      <c r="C34" s="97"/>
      <c r="D34" s="98"/>
      <c r="E34" s="99"/>
      <c r="F34" s="100">
        <f>IF(AND(E34= "",D34= ""), "", ROUND(ROUND(E34, 2) * ROUND(D34, 3), 2))</f>
        <v/>
      </c>
    </row>
    <row r="36" spans="2:6" ht="12.75" customHeight="1">
      <c r="B36" s="96"/>
      <c r="C36" s="97"/>
      <c r="D36" s="98"/>
      <c r="E36" s="99"/>
      <c r="F36" s="100">
        <f>IF(AND(E36= "",D36= ""), "", ROUND(ROUND(E36, 2) * ROUND(D36, 3), 2))</f>
        <v/>
      </c>
    </row>
    <row r="38" spans="2:6" ht="12.75" customHeight="1">
      <c r="B38" s="96"/>
      <c r="C38" s="97"/>
      <c r="D38" s="98"/>
      <c r="E38" s="99"/>
      <c r="F38" s="100">
        <f>IF(AND(E38= "",D38= ""), "", ROUND(ROUND(E38, 2) * ROUND(D38, 3), 2))</f>
        <v/>
      </c>
    </row>
    <row r="40" spans="2:6" ht="12.75" customHeight="1">
      <c r="B40" s="96"/>
      <c r="C40" s="97"/>
      <c r="D40" s="98"/>
      <c r="E40" s="99"/>
      <c r="F40" s="100">
        <f>IF(AND(E40= "",D40= ""), "", ROUND(ROUND(E40, 2) * ROUND(D40, 3), 2))</f>
        <v/>
      </c>
    </row>
    <row r="42" spans="2:6" ht="12.75" customHeight="1">
      <c r="B42" s="96"/>
      <c r="C42" s="97"/>
      <c r="D42" s="98"/>
      <c r="E42" s="99"/>
      <c r="F42" s="100">
        <f>IF(AND(E42= "",D42= ""), "", ROUND(ROUND(E42, 2) * ROUND(D42, 3), 2))</f>
        <v/>
      </c>
    </row>
    <row r="44" spans="2:6" ht="12.75" customHeight="1">
      <c r="B44" s="96"/>
      <c r="C44" s="97"/>
      <c r="D44" s="98"/>
      <c r="E44" s="99"/>
      <c r="F44" s="100">
        <f>IF(AND(E44= "",D44= ""), "", ROUND(ROUND(E44, 2) * ROUND(D44, 3), 2))</f>
        <v/>
      </c>
    </row>
    <row r="46" spans="2:6" ht="12.75" customHeight="1">
      <c r="B46" s="96"/>
      <c r="C46" s="97"/>
      <c r="D46" s="98"/>
      <c r="E46" s="99"/>
      <c r="F46" s="100">
        <f>IF(AND(E46= "",D46= ""), "", ROUND(ROUND(E46, 2) * ROUND(D46, 3), 2))</f>
        <v/>
      </c>
    </row>
    <row r="48" spans="2:6" ht="12.75" customHeight="1">
      <c r="B48" s="96"/>
      <c r="C48" s="97"/>
      <c r="D48" s="98"/>
      <c r="E48" s="99"/>
      <c r="F48" s="100">
        <f>IF(AND(E48= "",D48= ""), "", ROUND(ROUND(E48, 2) * ROUND(D48, 3), 2))</f>
        <v/>
      </c>
    </row>
    <row r="50" spans="2:6" ht="12.75" customHeight="1">
      <c r="B50" s="96"/>
      <c r="C50" s="97"/>
      <c r="D50" s="98"/>
      <c r="E50" s="99"/>
      <c r="F50" s="100">
        <f>IF(AND(E50= "",D50= ""), "", ROUND(ROUND(E50, 2) * ROUND(D50, 3), 2))</f>
        <v/>
      </c>
    </row>
    <row r="52" spans="2:6" ht="12.75" customHeight="1">
      <c r="B52" s="96"/>
      <c r="C52" s="97"/>
      <c r="D52" s="98"/>
      <c r="E52" s="99"/>
      <c r="F52" s="100">
        <f>IF(AND(E52= "",D52= ""), "", ROUND(ROUND(E52, 2) * ROUND(D52, 3), 2))</f>
        <v/>
      </c>
    </row>
    <row r="54" spans="2:6" ht="12.75" customHeight="1">
      <c r="B54" s="96"/>
      <c r="C54" s="97"/>
      <c r="D54" s="98"/>
      <c r="E54" s="99"/>
      <c r="F54" s="100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2026-07-10T14:42:36Z</dcterms:created>
  <dcterms:modified xsi:type="dcterms:W3CDTF">2026-07-10T14:42:36Z</dcterms:modified>
</cp:coreProperties>
</file>